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qanow-my.sharepoint.com/personal/diane_santana_sqa_org_uk/Documents/Documents/Accounts/Accounts for excel/H resource examples for excel/"/>
    </mc:Choice>
  </mc:AlternateContent>
  <xr:revisionPtr revIDLastSave="681" documentId="8_{382E637B-CECF-4765-B3BA-553599A094A0}" xr6:coauthVersionLast="47" xr6:coauthVersionMax="47" xr10:uidLastSave="{F2DAC4C1-C914-4E2B-B209-56A596C4CF0D}"/>
  <bookViews>
    <workbookView xWindow="-12990" yWindow="3960" windowWidth="18000" windowHeight="9240" activeTab="1" xr2:uid="{E1BDA8BA-7C3D-4B55-98F4-682EA976F1BB}"/>
  </bookViews>
  <sheets>
    <sheet name="Question" sheetId="2" r:id="rId1"/>
    <sheet name="Answer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7" i="1" l="1"/>
  <c r="C10" i="1"/>
  <c r="C9" i="1"/>
  <c r="D10" i="1" s="1"/>
  <c r="D11" i="1" s="1"/>
  <c r="D7" i="1"/>
  <c r="D6" i="1"/>
  <c r="D5" i="1"/>
  <c r="C49" i="1"/>
  <c r="C48" i="1"/>
  <c r="D44" i="1"/>
  <c r="C44" i="1"/>
  <c r="C43" i="1"/>
  <c r="D39" i="1"/>
  <c r="B30" i="1"/>
  <c r="B34" i="1"/>
  <c r="B33" i="1"/>
  <c r="B32" i="1"/>
  <c r="B31" i="1"/>
  <c r="C27" i="1"/>
  <c r="C26" i="1"/>
  <c r="C25" i="1"/>
  <c r="C24" i="1"/>
  <c r="C23" i="1"/>
  <c r="D20" i="1"/>
  <c r="D16" i="1"/>
  <c r="B16" i="1"/>
  <c r="C31" i="2"/>
  <c r="B31" i="2"/>
  <c r="C34" i="1" l="1"/>
  <c r="D17" i="1"/>
  <c r="C28" i="1"/>
  <c r="B19" i="1"/>
  <c r="D49" i="1"/>
  <c r="D50" i="1" s="1"/>
  <c r="D18" i="1"/>
  <c r="C16" i="1"/>
  <c r="C19" i="1" s="1"/>
  <c r="A1" i="1"/>
  <c r="D19" i="1" l="1"/>
  <c r="D21" i="1" s="1"/>
  <c r="D35" i="1"/>
  <c r="D36" i="1" l="1"/>
  <c r="D40" i="1" s="1"/>
</calcChain>
</file>

<file path=xl/sharedStrings.xml><?xml version="1.0" encoding="utf-8"?>
<sst xmlns="http://schemas.openxmlformats.org/spreadsheetml/2006/main" count="83" uniqueCount="68">
  <si>
    <t>VAT</t>
  </si>
  <si>
    <t>Trade Payables</t>
  </si>
  <si>
    <t>Cash and Cash Equivalents</t>
  </si>
  <si>
    <t>£000</t>
  </si>
  <si>
    <t>Agg Depn</t>
  </si>
  <si>
    <t>NBV</t>
  </si>
  <si>
    <t>Unappropriated Profit</t>
  </si>
  <si>
    <t>Trade Receivables</t>
  </si>
  <si>
    <t>Preliminary Expenses</t>
  </si>
  <si>
    <t>10% Debentures</t>
  </si>
  <si>
    <t>Motor Vehicles</t>
  </si>
  <si>
    <t>Share Premium</t>
  </si>
  <si>
    <t>WORKING EQUITY</t>
  </si>
  <si>
    <t>Revaluation Reserve</t>
  </si>
  <si>
    <t>Profit for the Year after Tax</t>
  </si>
  <si>
    <t>Corporation Tax Payable</t>
  </si>
  <si>
    <t>Property at Cost</t>
  </si>
  <si>
    <t>Fittings at Cost</t>
  </si>
  <si>
    <t>Motor Vehicles at Cost</t>
  </si>
  <si>
    <t>Investments (Market Value £80,000)</t>
  </si>
  <si>
    <t>Dividends Receivable on Investments</t>
  </si>
  <si>
    <t>350,000 Ordinary Shares of £1 each</t>
  </si>
  <si>
    <t>200,000 6% Preference Shares of £1 each</t>
  </si>
  <si>
    <t>Ordinary Share dividend paid</t>
  </si>
  <si>
    <t>Preference Share dividend paid</t>
  </si>
  <si>
    <t>10% Debentures (redeemable Years 8–10)</t>
  </si>
  <si>
    <t>Provisions for Depreciation:</t>
  </si>
  <si>
    <t>Fittings</t>
  </si>
  <si>
    <t>Unappropriated Profits at 1 January Year 6</t>
  </si>
  <si>
    <t>Inventory 31 December Year 6</t>
  </si>
  <si>
    <t>Provision for Doubtful Debts</t>
  </si>
  <si>
    <t>Auditors Fees Payable</t>
  </si>
  <si>
    <t>Selling and Distribution Expenses Receivable</t>
  </si>
  <si>
    <t>Wages and Salaries Payable</t>
  </si>
  <si>
    <t>NOTES at 31 December Year 6</t>
  </si>
  <si>
    <t>Property is professionally revalued at £540,000.</t>
  </si>
  <si>
    <t>The Share Premium account is used to write off Preliminary Expenses.</t>
  </si>
  <si>
    <t>The Share Premium account is used to finance a Bonus Issue of Ordinary Shares in the ratio of one for every 50  held.</t>
  </si>
  <si>
    <t xml:space="preserve">Income Statement for year ended 31 December Year 6  </t>
  </si>
  <si>
    <t>Calderwood plc</t>
  </si>
  <si>
    <t>Profit for the Year After Tax</t>
  </si>
  <si>
    <t>ADD: Unappropriated Profit from Previous Year</t>
  </si>
  <si>
    <t>LESS:</t>
  </si>
  <si>
    <t xml:space="preserve">Ordinary Dividend paid </t>
  </si>
  <si>
    <t>Preference Dividend paid</t>
  </si>
  <si>
    <t>LESS: Non-Current Liabilities</t>
  </si>
  <si>
    <t>Property</t>
  </si>
  <si>
    <t>Investments</t>
  </si>
  <si>
    <t>Closing Inventory</t>
  </si>
  <si>
    <t>Corporation Tax</t>
  </si>
  <si>
    <t>Auditors' Fees Payable</t>
  </si>
  <si>
    <t xml:space="preserve"> </t>
  </si>
  <si>
    <t>NET ASSETS EMPLOYED</t>
  </si>
  <si>
    <t>NET ASSETS</t>
  </si>
  <si>
    <t>Statement of Financial Position as at 31 December Year 6 for Calderwood plc</t>
  </si>
  <si>
    <t xml:space="preserve">Non-Current Assets </t>
  </si>
  <si>
    <t>At Cost</t>
  </si>
  <si>
    <t xml:space="preserve">Current Assets </t>
  </si>
  <si>
    <t>Trade Receivables (80-4)</t>
  </si>
  <si>
    <t>Selling and Distribution Receivable</t>
  </si>
  <si>
    <t>Dividend on Investments Receivable</t>
  </si>
  <si>
    <t>Less:  Current Liabilities</t>
  </si>
  <si>
    <t>EQUITY</t>
  </si>
  <si>
    <t xml:space="preserve">357,000 Ordinary Shares of £1 </t>
  </si>
  <si>
    <t>Reserves</t>
  </si>
  <si>
    <t xml:space="preserve">200,000 6% Preference Shares of £1  </t>
  </si>
  <si>
    <r>
      <t>Share Premium 80 - 10</t>
    </r>
    <r>
      <rPr>
        <b/>
        <sz val="11"/>
        <color theme="1"/>
        <rFont val="Trebuchet MS"/>
        <family val="2"/>
      </rPr>
      <t xml:space="preserve"> </t>
    </r>
    <r>
      <rPr>
        <sz val="11"/>
        <color theme="1"/>
        <rFont val="Trebuchet MS"/>
        <family val="2"/>
      </rPr>
      <t>- 7</t>
    </r>
    <r>
      <rPr>
        <b/>
        <sz val="11"/>
        <color rgb="FFFF0000"/>
        <rFont val="Trebuchet MS"/>
        <family val="2"/>
      </rPr>
      <t xml:space="preserve"> </t>
    </r>
  </si>
  <si>
    <t xml:space="preserve">Unappropriated Profit 133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</si>
</sst>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£&quot;#,##0;[Red]\-&quot;£&quot;#,##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231F20"/>
      <name val="Arial"/>
      <family val="2"/>
    </font>
    <font>
      <sz val="10"/>
      <color theme="1"/>
      <name val="Trebuchet MS"/>
      <family val="2"/>
    </font>
    <font>
      <b/>
      <sz val="12"/>
      <color rgb="FF231F2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1"/>
      <color rgb="FFFF0000"/>
      <name val="Trebuchet M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right"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1" xfId="0" applyFont="1" applyBorder="1"/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 wrapText="1" indent="2"/>
    </xf>
    <xf numFmtId="6" fontId="7" fillId="0" borderId="0" xfId="0" applyNumberFormat="1" applyFont="1" applyAlignment="1">
      <alignment horizontal="right" vertical="center" wrapText="1"/>
    </xf>
    <xf numFmtId="6" fontId="7" fillId="0" borderId="2" xfId="0" applyNumberFormat="1" applyFont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49" fontId="5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0" borderId="0" xfId="0" applyFont="1" applyAlignment="1">
      <alignment vertical="top" wrapText="1"/>
    </xf>
    <xf numFmtId="0" fontId="6" fillId="0" borderId="3" xfId="0" applyFont="1" applyBorder="1" applyAlignment="1">
      <alignment vertical="center" wrapText="1"/>
    </xf>
    <xf numFmtId="49" fontId="5" fillId="0" borderId="0" xfId="0" applyNumberFormat="1" applyFont="1" applyAlignment="1">
      <alignment horizontal="right" vertical="center" wrapText="1"/>
    </xf>
    <xf numFmtId="6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2" xfId="0" applyFont="1" applyBorder="1"/>
    <xf numFmtId="3" fontId="6" fillId="0" borderId="2" xfId="0" applyNumberFormat="1" applyFont="1" applyBorder="1"/>
    <xf numFmtId="0" fontId="6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10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7E430-6FA5-4A8C-8B4B-ACE465DBA615}">
  <dimension ref="A1:D41"/>
  <sheetViews>
    <sheetView workbookViewId="0">
      <selection activeCell="A8" sqref="A8"/>
    </sheetView>
  </sheetViews>
  <sheetFormatPr defaultRowHeight="14.25" x14ac:dyDescent="0.2"/>
  <cols>
    <col min="1" max="1" width="51" style="1" customWidth="1"/>
    <col min="2" max="2" width="15.5703125" style="1" bestFit="1" customWidth="1"/>
    <col min="3" max="16384" width="9.140625" style="1"/>
  </cols>
  <sheetData>
    <row r="1" spans="1:4" s="7" customFormat="1" ht="18" x14ac:dyDescent="0.25">
      <c r="A1" s="2" t="s">
        <v>39</v>
      </c>
    </row>
    <row r="3" spans="1:4" s="2" customFormat="1" ht="18" x14ac:dyDescent="0.25">
      <c r="A3" s="4"/>
      <c r="B3" s="5" t="s">
        <v>3</v>
      </c>
      <c r="C3" s="6" t="s">
        <v>3</v>
      </c>
      <c r="D3" s="4"/>
    </row>
    <row r="4" spans="1:4" s="2" customFormat="1" ht="18" x14ac:dyDescent="0.25">
      <c r="A4" s="10" t="s">
        <v>14</v>
      </c>
      <c r="B4" s="14"/>
      <c r="C4" s="14">
        <v>117</v>
      </c>
    </row>
    <row r="5" spans="1:4" s="3" customFormat="1" ht="15" x14ac:dyDescent="0.2">
      <c r="A5" s="10" t="s">
        <v>15</v>
      </c>
      <c r="B5" s="10"/>
      <c r="C5" s="14">
        <v>39</v>
      </c>
    </row>
    <row r="6" spans="1:4" ht="15" x14ac:dyDescent="0.2">
      <c r="A6" s="16" t="s">
        <v>16</v>
      </c>
      <c r="B6" s="17">
        <v>500</v>
      </c>
      <c r="C6" s="10"/>
    </row>
    <row r="7" spans="1:4" ht="15" x14ac:dyDescent="0.2">
      <c r="A7" s="16" t="s">
        <v>17</v>
      </c>
      <c r="B7" s="17">
        <v>120</v>
      </c>
      <c r="C7" s="10"/>
    </row>
    <row r="8" spans="1:4" ht="15" x14ac:dyDescent="0.2">
      <c r="A8" s="16" t="s">
        <v>18</v>
      </c>
      <c r="B8" s="17">
        <v>44</v>
      </c>
      <c r="C8" s="10"/>
    </row>
    <row r="9" spans="1:4" ht="15" x14ac:dyDescent="0.2">
      <c r="A9" s="16" t="s">
        <v>19</v>
      </c>
      <c r="B9" s="17">
        <v>278</v>
      </c>
      <c r="C9" s="10"/>
    </row>
    <row r="10" spans="1:4" ht="15" x14ac:dyDescent="0.2">
      <c r="A10" s="16" t="s">
        <v>20</v>
      </c>
      <c r="B10" s="14">
        <v>2</v>
      </c>
      <c r="C10" s="14"/>
    </row>
    <row r="11" spans="1:4" ht="15" x14ac:dyDescent="0.2">
      <c r="A11" s="16" t="s">
        <v>21</v>
      </c>
      <c r="B11" s="10"/>
      <c r="C11" s="17">
        <v>350</v>
      </c>
    </row>
    <row r="12" spans="1:4" ht="15" x14ac:dyDescent="0.2">
      <c r="A12" s="16" t="s">
        <v>22</v>
      </c>
      <c r="B12" s="10"/>
      <c r="C12" s="17">
        <v>200</v>
      </c>
    </row>
    <row r="13" spans="1:4" ht="15" x14ac:dyDescent="0.2">
      <c r="A13" s="16" t="s">
        <v>23</v>
      </c>
      <c r="B13" s="17">
        <v>26</v>
      </c>
      <c r="C13" s="10"/>
    </row>
    <row r="14" spans="1:4" ht="15" x14ac:dyDescent="0.2">
      <c r="A14" s="16" t="s">
        <v>24</v>
      </c>
      <c r="B14" s="17">
        <v>12</v>
      </c>
      <c r="C14" s="10"/>
    </row>
    <row r="15" spans="1:4" ht="15" x14ac:dyDescent="0.2">
      <c r="A15" s="16" t="s">
        <v>25</v>
      </c>
      <c r="B15" s="10"/>
      <c r="C15" s="17">
        <v>160</v>
      </c>
    </row>
    <row r="16" spans="1:4" ht="15" x14ac:dyDescent="0.2">
      <c r="A16" s="16" t="s">
        <v>26</v>
      </c>
      <c r="B16" s="10"/>
      <c r="C16" s="10"/>
    </row>
    <row r="17" spans="1:3" ht="15" x14ac:dyDescent="0.2">
      <c r="A17" s="18" t="s">
        <v>27</v>
      </c>
      <c r="B17" s="10"/>
      <c r="C17" s="17">
        <v>40</v>
      </c>
    </row>
    <row r="18" spans="1:3" ht="15" x14ac:dyDescent="0.2">
      <c r="A18" s="18" t="s">
        <v>10</v>
      </c>
      <c r="B18" s="10"/>
      <c r="C18" s="17">
        <v>29</v>
      </c>
    </row>
    <row r="19" spans="1:3" ht="15" x14ac:dyDescent="0.2">
      <c r="A19" s="16" t="s">
        <v>8</v>
      </c>
      <c r="B19" s="17">
        <v>10</v>
      </c>
      <c r="C19" s="10"/>
    </row>
    <row r="20" spans="1:3" ht="15" x14ac:dyDescent="0.2">
      <c r="A20" s="16" t="s">
        <v>11</v>
      </c>
      <c r="B20" s="10"/>
      <c r="C20" s="17">
        <v>80</v>
      </c>
    </row>
    <row r="21" spans="1:3" ht="15" x14ac:dyDescent="0.2">
      <c r="A21" s="16" t="s">
        <v>28</v>
      </c>
      <c r="B21" s="10"/>
      <c r="C21" s="17">
        <v>54</v>
      </c>
    </row>
    <row r="22" spans="1:3" ht="15" x14ac:dyDescent="0.2">
      <c r="A22" s="16" t="s">
        <v>2</v>
      </c>
      <c r="B22" s="17">
        <v>50</v>
      </c>
      <c r="C22" s="10"/>
    </row>
    <row r="23" spans="1:3" ht="15" x14ac:dyDescent="0.2">
      <c r="A23" s="16" t="s">
        <v>7</v>
      </c>
      <c r="B23" s="17">
        <v>80</v>
      </c>
      <c r="C23" s="10"/>
    </row>
    <row r="24" spans="1:3" ht="20.25" customHeight="1" x14ac:dyDescent="0.2">
      <c r="A24" s="16" t="s">
        <v>1</v>
      </c>
      <c r="B24" s="10"/>
      <c r="C24" s="17">
        <v>118</v>
      </c>
    </row>
    <row r="25" spans="1:3" ht="15" x14ac:dyDescent="0.2">
      <c r="A25" s="16" t="s">
        <v>29</v>
      </c>
      <c r="B25" s="17">
        <v>120</v>
      </c>
      <c r="C25" s="10"/>
    </row>
    <row r="26" spans="1:3" ht="15" x14ac:dyDescent="0.2">
      <c r="A26" s="16" t="s">
        <v>30</v>
      </c>
      <c r="B26" s="10"/>
      <c r="C26" s="17">
        <v>4</v>
      </c>
    </row>
    <row r="27" spans="1:3" ht="15" x14ac:dyDescent="0.2">
      <c r="A27" s="16" t="s">
        <v>31</v>
      </c>
      <c r="B27" s="14"/>
      <c r="C27" s="14">
        <v>6</v>
      </c>
    </row>
    <row r="28" spans="1:3" ht="15" x14ac:dyDescent="0.2">
      <c r="A28" s="16" t="s">
        <v>32</v>
      </c>
      <c r="B28" s="14">
        <v>3</v>
      </c>
      <c r="C28" s="14"/>
    </row>
    <row r="29" spans="1:3" ht="15" x14ac:dyDescent="0.2">
      <c r="A29" s="16" t="s">
        <v>33</v>
      </c>
      <c r="B29" s="14"/>
      <c r="C29" s="17">
        <v>4</v>
      </c>
    </row>
    <row r="30" spans="1:3" ht="15" x14ac:dyDescent="0.2">
      <c r="A30" s="16" t="s">
        <v>0</v>
      </c>
      <c r="B30" s="10"/>
      <c r="C30" s="17">
        <v>44</v>
      </c>
    </row>
    <row r="31" spans="1:3" ht="15" x14ac:dyDescent="0.2">
      <c r="A31" s="10"/>
      <c r="B31" s="20">
        <f>SUM(B4:B30)</f>
        <v>1245</v>
      </c>
      <c r="C31" s="20">
        <f>SUM(C4:C30)</f>
        <v>1245</v>
      </c>
    </row>
    <row r="32" spans="1:3" ht="15" x14ac:dyDescent="0.2">
      <c r="A32" s="10"/>
      <c r="B32" s="19"/>
      <c r="C32" s="19"/>
    </row>
    <row r="33" spans="1:2" ht="15.75" x14ac:dyDescent="0.2">
      <c r="A33" s="22" t="s">
        <v>34</v>
      </c>
      <c r="B33" s="23" t="s">
        <v>3</v>
      </c>
    </row>
    <row r="34" spans="1:2" ht="15" x14ac:dyDescent="0.2">
      <c r="A34" s="24" t="s">
        <v>35</v>
      </c>
      <c r="B34" s="9">
        <v>540</v>
      </c>
    </row>
    <row r="35" spans="1:2" ht="30" x14ac:dyDescent="0.2">
      <c r="A35" s="16" t="s">
        <v>36</v>
      </c>
      <c r="B35" s="9"/>
    </row>
    <row r="36" spans="1:2" ht="45" x14ac:dyDescent="0.2">
      <c r="A36" s="16" t="s">
        <v>37</v>
      </c>
      <c r="B36" s="9">
        <v>50</v>
      </c>
    </row>
    <row r="37" spans="1:2" ht="15" x14ac:dyDescent="0.2">
      <c r="A37" s="21"/>
    </row>
    <row r="41" spans="1:2" ht="19.5" customHeight="1" x14ac:dyDescent="0.2"/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83965-1A46-44A4-BC0D-45C7E1E37D0E}">
  <dimension ref="A1:D83"/>
  <sheetViews>
    <sheetView tabSelected="1" topLeftCell="A11" workbookViewId="0">
      <selection activeCell="F17" sqref="F17"/>
    </sheetView>
  </sheetViews>
  <sheetFormatPr defaultRowHeight="15" x14ac:dyDescent="0.2"/>
  <cols>
    <col min="1" max="1" width="41.5703125" style="9" customWidth="1"/>
    <col min="2" max="2" width="10.85546875" style="9" bestFit="1" customWidth="1"/>
    <col min="3" max="3" width="12.85546875" style="9" customWidth="1"/>
    <col min="4" max="4" width="11.42578125" style="9" bestFit="1" customWidth="1"/>
    <col min="5" max="16384" width="9.140625" style="9"/>
  </cols>
  <sheetData>
    <row r="1" spans="1:4" s="8" customFormat="1" ht="15.75" x14ac:dyDescent="0.25">
      <c r="A1" s="8" t="str">
        <f>Question!A1</f>
        <v>Calderwood plc</v>
      </c>
    </row>
    <row r="2" spans="1:4" s="8" customFormat="1" ht="15.75" x14ac:dyDescent="0.25"/>
    <row r="3" spans="1:4" ht="15.75" customHeight="1" x14ac:dyDescent="0.2">
      <c r="A3" s="40" t="s">
        <v>38</v>
      </c>
      <c r="B3" s="40"/>
      <c r="C3" s="40"/>
      <c r="D3" s="40"/>
    </row>
    <row r="4" spans="1:4" ht="15.75" x14ac:dyDescent="0.2">
      <c r="B4" s="30" t="s">
        <v>3</v>
      </c>
      <c r="C4" s="30" t="s">
        <v>3</v>
      </c>
      <c r="D4" s="30" t="s">
        <v>3</v>
      </c>
    </row>
    <row r="5" spans="1:4" ht="15.75" x14ac:dyDescent="0.2">
      <c r="A5" s="29" t="s">
        <v>40</v>
      </c>
      <c r="B5" s="37"/>
      <c r="C5" s="12"/>
      <c r="D5" s="10">
        <f>Question!C4</f>
        <v>117</v>
      </c>
    </row>
    <row r="6" spans="1:4" ht="30" x14ac:dyDescent="0.2">
      <c r="A6" s="29" t="s">
        <v>41</v>
      </c>
      <c r="B6" s="37"/>
      <c r="C6" s="10"/>
      <c r="D6" s="26">
        <f>Question!C21</f>
        <v>54</v>
      </c>
    </row>
    <row r="7" spans="1:4" ht="15.75" x14ac:dyDescent="0.2">
      <c r="A7" s="27"/>
      <c r="B7" s="37"/>
      <c r="C7" s="10"/>
      <c r="D7" s="10">
        <f>D5+D6</f>
        <v>171</v>
      </c>
    </row>
    <row r="8" spans="1:4" ht="15.75" x14ac:dyDescent="0.2">
      <c r="A8" s="29" t="s">
        <v>42</v>
      </c>
      <c r="B8" s="38"/>
      <c r="C8" s="10"/>
      <c r="D8" s="12"/>
    </row>
    <row r="9" spans="1:4" ht="15.75" x14ac:dyDescent="0.2">
      <c r="A9" s="29" t="s">
        <v>43</v>
      </c>
      <c r="B9" s="38"/>
      <c r="C9" s="28">
        <f>Question!B13</f>
        <v>26</v>
      </c>
      <c r="D9" s="12"/>
    </row>
    <row r="10" spans="1:4" x14ac:dyDescent="0.2">
      <c r="A10" s="29" t="s">
        <v>44</v>
      </c>
      <c r="B10" s="37"/>
      <c r="C10" s="39">
        <f>Question!B14</f>
        <v>12</v>
      </c>
      <c r="D10" s="26">
        <f>C9+C10</f>
        <v>38</v>
      </c>
    </row>
    <row r="11" spans="1:4" ht="15.75" x14ac:dyDescent="0.2">
      <c r="A11" s="27" t="s">
        <v>6</v>
      </c>
      <c r="B11" s="37"/>
      <c r="C11" s="28"/>
      <c r="D11" s="26">
        <f>D7-D10</f>
        <v>133</v>
      </c>
    </row>
    <row r="12" spans="1:4" ht="15.75" x14ac:dyDescent="0.2">
      <c r="A12" s="11"/>
    </row>
    <row r="13" spans="1:4" ht="15.75" x14ac:dyDescent="0.2">
      <c r="A13" s="40" t="s">
        <v>54</v>
      </c>
      <c r="B13" s="40"/>
      <c r="C13" s="40"/>
      <c r="D13" s="40"/>
    </row>
    <row r="14" spans="1:4" ht="15.75" x14ac:dyDescent="0.2">
      <c r="A14" s="31"/>
      <c r="B14" s="30" t="s">
        <v>3</v>
      </c>
      <c r="C14" s="30" t="s">
        <v>3</v>
      </c>
      <c r="D14" s="30" t="s">
        <v>3</v>
      </c>
    </row>
    <row r="15" spans="1:4" ht="15.75" x14ac:dyDescent="0.25">
      <c r="A15" s="33" t="s">
        <v>55</v>
      </c>
      <c r="B15" s="8" t="s">
        <v>56</v>
      </c>
      <c r="C15" s="8" t="s">
        <v>4</v>
      </c>
      <c r="D15" s="8" t="s">
        <v>5</v>
      </c>
    </row>
    <row r="16" spans="1:4" x14ac:dyDescent="0.2">
      <c r="A16" s="34" t="s">
        <v>46</v>
      </c>
      <c r="B16" s="9">
        <f>Question!B6</f>
        <v>500</v>
      </c>
      <c r="C16" s="9">
        <f>B16-D16</f>
        <v>-40</v>
      </c>
      <c r="D16" s="9">
        <f>Question!B34</f>
        <v>540</v>
      </c>
    </row>
    <row r="17" spans="1:4" x14ac:dyDescent="0.2">
      <c r="A17" s="34" t="s">
        <v>10</v>
      </c>
      <c r="B17" s="9">
        <v>44</v>
      </c>
      <c r="C17" s="9">
        <v>29</v>
      </c>
      <c r="D17" s="9">
        <f>B17-C17</f>
        <v>15</v>
      </c>
    </row>
    <row r="18" spans="1:4" x14ac:dyDescent="0.2">
      <c r="A18" s="34" t="s">
        <v>27</v>
      </c>
      <c r="B18" s="15">
        <v>120</v>
      </c>
      <c r="C18" s="15">
        <v>40</v>
      </c>
      <c r="D18" s="15">
        <f>B18-C18</f>
        <v>80</v>
      </c>
    </row>
    <row r="19" spans="1:4" x14ac:dyDescent="0.2">
      <c r="A19" s="34"/>
      <c r="B19" s="15">
        <f t="shared" ref="B19:C19" si="0">SUM(B16:B18)</f>
        <v>664</v>
      </c>
      <c r="C19" s="15">
        <f t="shared" si="0"/>
        <v>29</v>
      </c>
      <c r="D19" s="9">
        <f>SUM(D16:D18)</f>
        <v>635</v>
      </c>
    </row>
    <row r="20" spans="1:4" x14ac:dyDescent="0.2">
      <c r="A20" s="34" t="s">
        <v>47</v>
      </c>
      <c r="D20" s="15">
        <f>Question!B9</f>
        <v>278</v>
      </c>
    </row>
    <row r="21" spans="1:4" x14ac:dyDescent="0.2">
      <c r="A21" s="34"/>
      <c r="D21" s="9">
        <f>D19+D20</f>
        <v>913</v>
      </c>
    </row>
    <row r="22" spans="1:4" ht="15.75" x14ac:dyDescent="0.2">
      <c r="A22" s="33" t="s">
        <v>57</v>
      </c>
    </row>
    <row r="23" spans="1:4" x14ac:dyDescent="0.2">
      <c r="A23" s="34" t="s">
        <v>48</v>
      </c>
      <c r="C23" s="32">
        <f>Question!B25</f>
        <v>120</v>
      </c>
    </row>
    <row r="24" spans="1:4" x14ac:dyDescent="0.2">
      <c r="A24" s="34" t="s">
        <v>58</v>
      </c>
      <c r="C24" s="32">
        <f>Question!B23-Question!C26</f>
        <v>76</v>
      </c>
    </row>
    <row r="25" spans="1:4" x14ac:dyDescent="0.2">
      <c r="A25" s="34" t="s">
        <v>60</v>
      </c>
      <c r="C25" s="32">
        <f>Question!B10</f>
        <v>2</v>
      </c>
    </row>
    <row r="26" spans="1:4" x14ac:dyDescent="0.2">
      <c r="A26" s="34" t="s">
        <v>59</v>
      </c>
      <c r="C26" s="32">
        <f>Question!B28</f>
        <v>3</v>
      </c>
    </row>
    <row r="27" spans="1:4" ht="15.75" customHeight="1" x14ac:dyDescent="0.2">
      <c r="A27" s="34" t="s">
        <v>2</v>
      </c>
      <c r="C27" s="15">
        <f>Question!B22</f>
        <v>50</v>
      </c>
    </row>
    <row r="28" spans="1:4" ht="15.75" customHeight="1" x14ac:dyDescent="0.2">
      <c r="A28" s="34"/>
      <c r="C28" s="9">
        <f>SUM(C23:C27)</f>
        <v>251</v>
      </c>
    </row>
    <row r="29" spans="1:4" ht="15.75" customHeight="1" x14ac:dyDescent="0.2">
      <c r="A29" s="33" t="s">
        <v>61</v>
      </c>
    </row>
    <row r="30" spans="1:4" ht="15.75" customHeight="1" x14ac:dyDescent="0.2">
      <c r="A30" s="34" t="s">
        <v>1</v>
      </c>
      <c r="B30" s="9">
        <f>Question!C24</f>
        <v>118</v>
      </c>
    </row>
    <row r="31" spans="1:4" x14ac:dyDescent="0.2">
      <c r="A31" s="34" t="s">
        <v>0</v>
      </c>
      <c r="B31" s="9">
        <f>Question!C30</f>
        <v>44</v>
      </c>
    </row>
    <row r="32" spans="1:4" x14ac:dyDescent="0.2">
      <c r="A32" s="34" t="s">
        <v>49</v>
      </c>
      <c r="B32" s="9">
        <f>Question!C5</f>
        <v>39</v>
      </c>
    </row>
    <row r="33" spans="1:4" x14ac:dyDescent="0.2">
      <c r="A33" s="34" t="s">
        <v>50</v>
      </c>
      <c r="B33" s="9">
        <f>Question!C27</f>
        <v>6</v>
      </c>
    </row>
    <row r="34" spans="1:4" x14ac:dyDescent="0.2">
      <c r="A34" s="34" t="s">
        <v>33</v>
      </c>
      <c r="B34" s="15">
        <f>Question!C29</f>
        <v>4</v>
      </c>
      <c r="C34" s="15">
        <f>SUM(B30:B34)</f>
        <v>211</v>
      </c>
    </row>
    <row r="35" spans="1:4" x14ac:dyDescent="0.2">
      <c r="A35" s="34" t="s">
        <v>12</v>
      </c>
      <c r="B35" s="9" t="s">
        <v>51</v>
      </c>
      <c r="D35" s="15">
        <f>C28-C34</f>
        <v>40</v>
      </c>
    </row>
    <row r="36" spans="1:4" x14ac:dyDescent="0.2">
      <c r="A36" s="34" t="s">
        <v>52</v>
      </c>
      <c r="D36" s="9">
        <f>D21+D35</f>
        <v>953</v>
      </c>
    </row>
    <row r="37" spans="1:4" x14ac:dyDescent="0.2">
      <c r="A37" s="34"/>
    </row>
    <row r="38" spans="1:4" ht="15.75" x14ac:dyDescent="0.2">
      <c r="A38" s="33" t="s">
        <v>45</v>
      </c>
    </row>
    <row r="39" spans="1:4" x14ac:dyDescent="0.2">
      <c r="A39" s="34" t="s">
        <v>9</v>
      </c>
      <c r="D39" s="15">
        <f>Question!C15</f>
        <v>160</v>
      </c>
    </row>
    <row r="40" spans="1:4" x14ac:dyDescent="0.2">
      <c r="A40" s="34" t="s">
        <v>53</v>
      </c>
      <c r="B40" s="9" t="s">
        <v>51</v>
      </c>
      <c r="D40" s="36">
        <f>D36-D39</f>
        <v>793</v>
      </c>
    </row>
    <row r="41" spans="1:4" x14ac:dyDescent="0.2">
      <c r="A41" s="34"/>
    </row>
    <row r="42" spans="1:4" ht="15.75" x14ac:dyDescent="0.2">
      <c r="A42" s="33" t="s">
        <v>62</v>
      </c>
    </row>
    <row r="43" spans="1:4" x14ac:dyDescent="0.2">
      <c r="A43" s="34" t="s">
        <v>63</v>
      </c>
      <c r="C43" s="9">
        <f>Question!C11+(Question!C11/Question!B36)</f>
        <v>357</v>
      </c>
    </row>
    <row r="44" spans="1:4" x14ac:dyDescent="0.2">
      <c r="A44" s="34" t="s">
        <v>65</v>
      </c>
      <c r="C44" s="15">
        <f>Question!C12</f>
        <v>200</v>
      </c>
      <c r="D44" s="9">
        <f>C43+C44</f>
        <v>557</v>
      </c>
    </row>
    <row r="45" spans="1:4" ht="18.75" customHeight="1" x14ac:dyDescent="0.2">
      <c r="A45" s="34"/>
    </row>
    <row r="46" spans="1:4" ht="15.75" x14ac:dyDescent="0.2">
      <c r="A46" s="33" t="s">
        <v>64</v>
      </c>
    </row>
    <row r="47" spans="1:4" x14ac:dyDescent="0.2">
      <c r="A47" s="34" t="s">
        <v>67</v>
      </c>
      <c r="C47" s="9">
        <f>D11</f>
        <v>133</v>
      </c>
    </row>
    <row r="48" spans="1:4" ht="16.5" x14ac:dyDescent="0.2">
      <c r="A48" s="34" t="s">
        <v>66</v>
      </c>
      <c r="C48" s="9">
        <f>Question!C20-Question!B19-(Question!C11/Question!B36)</f>
        <v>63</v>
      </c>
    </row>
    <row r="49" spans="1:4" x14ac:dyDescent="0.2">
      <c r="A49" s="34" t="s">
        <v>13</v>
      </c>
      <c r="C49" s="15">
        <f>Question!B34-Question!B6</f>
        <v>40</v>
      </c>
      <c r="D49" s="15">
        <f>SUM(C47:C49)</f>
        <v>236</v>
      </c>
    </row>
    <row r="50" spans="1:4" x14ac:dyDescent="0.2">
      <c r="A50" s="34"/>
      <c r="D50" s="35">
        <f>D44+D49</f>
        <v>793</v>
      </c>
    </row>
    <row r="51" spans="1:4" x14ac:dyDescent="0.2">
      <c r="A51" s="34"/>
    </row>
    <row r="52" spans="1:4" ht="15.75" x14ac:dyDescent="0.2">
      <c r="A52" s="13"/>
    </row>
    <row r="53" spans="1:4" ht="15.75" x14ac:dyDescent="0.2">
      <c r="A53" s="13"/>
    </row>
    <row r="54" spans="1:4" ht="15.75" x14ac:dyDescent="0.2">
      <c r="A54" s="13"/>
    </row>
    <row r="55" spans="1:4" ht="15.75" x14ac:dyDescent="0.2">
      <c r="A55" s="13"/>
    </row>
    <row r="56" spans="1:4" ht="15.75" x14ac:dyDescent="0.2">
      <c r="A56" s="13"/>
    </row>
    <row r="57" spans="1:4" ht="15.75" x14ac:dyDescent="0.2">
      <c r="A57" s="13"/>
    </row>
    <row r="58" spans="1:4" ht="15.75" x14ac:dyDescent="0.2">
      <c r="A58" s="13"/>
    </row>
    <row r="59" spans="1:4" ht="15.75" x14ac:dyDescent="0.2">
      <c r="A59" s="13"/>
    </row>
    <row r="60" spans="1:4" ht="15.75" x14ac:dyDescent="0.2">
      <c r="A60" s="13"/>
    </row>
    <row r="61" spans="1:4" ht="15.75" x14ac:dyDescent="0.2">
      <c r="A61" s="13"/>
    </row>
    <row r="62" spans="1:4" ht="15.75" x14ac:dyDescent="0.2">
      <c r="A62" s="13"/>
    </row>
    <row r="63" spans="1:4" ht="15.75" x14ac:dyDescent="0.2">
      <c r="A63" s="13"/>
    </row>
    <row r="83" spans="1:2" x14ac:dyDescent="0.2">
      <c r="A83" s="25"/>
      <c r="B83" s="10"/>
    </row>
  </sheetData>
  <mergeCells count="2">
    <mergeCell ref="A3:D3"/>
    <mergeCell ref="A13:D13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Question</vt:lpstr>
      <vt:lpstr>Answer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Diane Santana</dc:creator>
  <cp:lastModifiedBy>Diane Santana</cp:lastModifiedBy>
  <dcterms:created xsi:type="dcterms:W3CDTF">2021-12-07T12:13:55Z</dcterms:created>
  <dcterms:modified xsi:type="dcterms:W3CDTF">2023-03-08T11:49:07Z</dcterms:modified>
</cp:coreProperties>
</file>